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Team KDC\03. Inkoop boven EU\8. KD LVVN\2026\DG RTLG - Uitvoering lerende monitoring van de extra Rijksinzet voor gebieden. 202601053\2 Aanbestedingsdocument\"/>
    </mc:Choice>
  </mc:AlternateContent>
  <xr:revisionPtr revIDLastSave="0" documentId="13_ncr:1_{4F396DB2-4E04-4235-93AE-F07E56AD69D2}" xr6:coauthVersionLast="47" xr6:coauthVersionMax="47" xr10:uidLastSave="{00000000-0000-0000-0000-000000000000}"/>
  <bookViews>
    <workbookView xWindow="57480" yWindow="-120" windowWidth="29040" windowHeight="15840" xr2:uid="{8385DAFD-2AE3-4968-BA01-13235F8BC0BA}"/>
  </bookViews>
  <sheets>
    <sheet name="202601053" sheetId="1" r:id="rId1"/>
  </sheets>
  <definedNames>
    <definedName name="_xlnm.Print_Area" localSheetId="0">'202601053'!$A$1:$L$116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0" i="1" l="1"/>
  <c r="I109" i="1"/>
  <c r="I39" i="1"/>
  <c r="I54" i="1"/>
  <c r="I108" i="1"/>
  <c r="I107" i="1"/>
  <c r="I106" i="1"/>
  <c r="I104" i="1"/>
  <c r="I103" i="1"/>
  <c r="I102" i="1"/>
  <c r="I101" i="1"/>
  <c r="I99" i="1"/>
  <c r="I98" i="1"/>
  <c r="I97" i="1"/>
  <c r="I96" i="1"/>
  <c r="I94" i="1"/>
  <c r="I93" i="1"/>
  <c r="I92" i="1"/>
  <c r="I91" i="1"/>
  <c r="I89" i="1"/>
  <c r="I88" i="1"/>
  <c r="I87" i="1"/>
  <c r="I86" i="1"/>
  <c r="I84" i="1"/>
  <c r="I83" i="1"/>
  <c r="I82" i="1"/>
  <c r="I75" i="1"/>
  <c r="I74" i="1"/>
  <c r="I73" i="1"/>
  <c r="I71" i="1"/>
  <c r="I70" i="1"/>
  <c r="I69" i="1"/>
  <c r="I68" i="1"/>
  <c r="I66" i="1"/>
  <c r="I65" i="1"/>
  <c r="I64" i="1"/>
  <c r="I63" i="1"/>
  <c r="I61" i="1"/>
  <c r="I60" i="1"/>
  <c r="I59" i="1"/>
  <c r="I58" i="1"/>
  <c r="I56" i="1"/>
  <c r="I55" i="1"/>
  <c r="I53" i="1"/>
  <c r="I51" i="1"/>
  <c r="I50" i="1"/>
  <c r="I49" i="1"/>
  <c r="I48" i="1"/>
  <c r="I46" i="1"/>
  <c r="I45" i="1"/>
  <c r="I44" i="1"/>
  <c r="I43" i="1"/>
  <c r="I41" i="1"/>
  <c r="I40" i="1"/>
  <c r="I38" i="1"/>
  <c r="I36" i="1"/>
  <c r="I35" i="1"/>
  <c r="I34" i="1"/>
  <c r="I33" i="1"/>
  <c r="G76" i="1"/>
  <c r="F76" i="1"/>
  <c r="E76" i="1"/>
  <c r="D76" i="1"/>
  <c r="C76" i="1"/>
  <c r="I76" i="1" s="1"/>
  <c r="H76" i="1"/>
  <c r="I81" i="1"/>
  <c r="D109" i="1"/>
  <c r="E109" i="1"/>
  <c r="F109" i="1"/>
  <c r="G109" i="1"/>
  <c r="H109" i="1"/>
  <c r="C109" i="1"/>
  <c r="H110" i="1"/>
  <c r="C110" i="1"/>
  <c r="H77" i="1"/>
  <c r="G77" i="1"/>
  <c r="F77" i="1"/>
  <c r="E77" i="1"/>
  <c r="D77" i="1"/>
  <c r="C77" i="1"/>
  <c r="I77" i="1" s="1"/>
  <c r="I111" i="1" s="1"/>
  <c r="I112" i="1" s="1"/>
  <c r="G110" i="1" l="1"/>
  <c r="F110" i="1"/>
  <c r="E110" i="1"/>
  <c r="D110" i="1" l="1"/>
</calcChain>
</file>

<file path=xl/sharedStrings.xml><?xml version="1.0" encoding="utf-8"?>
<sst xmlns="http://schemas.openxmlformats.org/spreadsheetml/2006/main" count="55" uniqueCount="45">
  <si>
    <t>Rollen</t>
  </si>
  <si>
    <t>Max</t>
  </si>
  <si>
    <t>Uurtarief 
(excl. btw)</t>
  </si>
  <si>
    <t>Directeur/partner/hoogleraar</t>
  </si>
  <si>
    <t>Uurtarief (excl. btw)</t>
  </si>
  <si>
    <t>Projectleider</t>
  </si>
  <si>
    <t>Aantal uur per taak</t>
  </si>
  <si>
    <t>Bandbreedte 
uurtarief (excl. btw)*</t>
  </si>
  <si>
    <t>wordt uw Inschrijving terzijde gelegd.</t>
  </si>
  <si>
    <t>* Indien een uurtarief is ingevuld hoger dan het maximumuurtarief</t>
  </si>
  <si>
    <t xml:space="preserve">Senior </t>
  </si>
  <si>
    <t>Medior</t>
  </si>
  <si>
    <t xml:space="preserve">Junior </t>
  </si>
  <si>
    <t>Totaal Inschrijfprijs exclusief btw</t>
  </si>
  <si>
    <t>Taken                                                                                                                      Rollen</t>
  </si>
  <si>
    <t>In te vullen aantal benodigde uren door Inschrijver</t>
  </si>
  <si>
    <t>In te vullen uurtarief door Inschrijver</t>
  </si>
  <si>
    <t>Totaal Inschrijfprijs inclusief btw</t>
  </si>
  <si>
    <t>Bijlage 2 - Prijzenblad</t>
  </si>
  <si>
    <t xml:space="preserve">  </t>
  </si>
  <si>
    <t>Fase 2 - Opdrachtuitvoering vanaf de 'go' tot en met het opleveren aan en accepteren door opdrachtgever van de eindrapportage</t>
  </si>
  <si>
    <t>In te vullen activiteit door Inschrijver. Niet alle velden hoeven per sé te worden ingevuld.</t>
  </si>
  <si>
    <t>Benodigde uren wordt gebaseerd op de omschrijving in het Aanbestedingsdocument.</t>
  </si>
  <si>
    <t>Fase A Opdrachtuitvoering tot en met het opleveren aan en accepteren door opdrachtgever van de tussenrapportage</t>
  </si>
  <si>
    <t>Totaal aantal uur per rol in fase A.</t>
  </si>
  <si>
    <t>Totaal aantal uur per rol in fase B.</t>
  </si>
  <si>
    <t>Europese Aanbesteding voor Lerende aanpak extra Rijksinzet voor gebieden (202601053)</t>
  </si>
  <si>
    <t>Projectassistent / administratieve ondersteuning</t>
  </si>
  <si>
    <t>Totale kosten per rol (exclusief btw) in fase A</t>
  </si>
  <si>
    <t>Totale kosten per rol (exclusief btw) in fase B.</t>
  </si>
  <si>
    <t>Onderzoeksontwerp lerende monitoring</t>
  </si>
  <si>
    <t>Reconstructie beleidstheorie</t>
  </si>
  <si>
    <t>Lerende monitoring van de casussen</t>
  </si>
  <si>
    <t>Inhoudelijke bijdragen aan LVVN-leerbijeenkomsten</t>
  </si>
  <si>
    <t>Bijeenkomst 1</t>
  </si>
  <si>
    <t>Bijeenkomst 2</t>
  </si>
  <si>
    <t>Overig</t>
  </si>
  <si>
    <t>Periodieke reflectie- of leersessies</t>
  </si>
  <si>
    <t>Tussenrapportage</t>
  </si>
  <si>
    <t>Inhoudelijke bijdragen aan reguliere overleggen</t>
  </si>
  <si>
    <t>Projectassistent</t>
  </si>
  <si>
    <t xml:space="preserve">Voor fase A geldt een maximum opdrachtwaarde van 40% van de totale opdrachtwaarde (dus maximaal € 175.200,- exclusief btw). </t>
  </si>
  <si>
    <t xml:space="preserve">Voor fase B geldt een maximum opdrachtwaarde van 60% van de totale opdrachtwaarde(dus maximaal €262.800,- exclusief btw). </t>
  </si>
  <si>
    <r>
      <t xml:space="preserve">De Inschrijfprijs van Inschrijver is niet hoger dan </t>
    </r>
    <r>
      <rPr>
        <b/>
        <sz val="11"/>
        <color rgb="FFFF0000"/>
        <rFont val="Calibri"/>
        <family val="2"/>
      </rPr>
      <t xml:space="preserve">€ 438.000,00 exclusief btw, ofwel € 529.980,- inclusief btw. </t>
    </r>
  </si>
  <si>
    <t>Directeur/
partner/
hoogleraar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</si>
</sst>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44" fontId="4" fillId="2" borderId="5" xfId="0" applyNumberFormat="1" applyFont="1" applyFill="1" applyBorder="1" applyProtection="1">
      <protection locked="0"/>
    </xf>
    <xf numFmtId="44" fontId="4" fillId="2" borderId="7" xfId="0" applyNumberFormat="1" applyFont="1" applyFill="1" applyBorder="1" applyProtection="1">
      <protection locked="0"/>
    </xf>
    <xf numFmtId="44" fontId="4" fillId="2" borderId="9" xfId="0" applyNumberFormat="1" applyFont="1" applyFill="1" applyBorder="1" applyProtection="1">
      <protection locked="0"/>
    </xf>
    <xf numFmtId="44" fontId="4" fillId="6" borderId="13" xfId="1" applyFont="1" applyFill="1" applyBorder="1" applyProtection="1"/>
    <xf numFmtId="44" fontId="4" fillId="6" borderId="6" xfId="1" applyFont="1" applyFill="1" applyBorder="1" applyProtection="1"/>
    <xf numFmtId="44" fontId="4" fillId="6" borderId="8" xfId="1" applyFont="1" applyFill="1" applyBorder="1" applyProtection="1"/>
    <xf numFmtId="0" fontId="0" fillId="7" borderId="10" xfId="0" applyFill="1" applyBorder="1" applyProtection="1">
      <protection locked="0"/>
    </xf>
    <xf numFmtId="0" fontId="0" fillId="3" borderId="10" xfId="0" applyFill="1" applyBorder="1" applyProtection="1">
      <protection locked="0"/>
    </xf>
    <xf numFmtId="44" fontId="4" fillId="2" borderId="3" xfId="1" applyFont="1" applyFill="1" applyBorder="1" applyProtection="1">
      <protection locked="0"/>
    </xf>
    <xf numFmtId="44" fontId="4" fillId="6" borderId="23" xfId="1" applyFont="1" applyFill="1" applyBorder="1" applyProtection="1"/>
    <xf numFmtId="0" fontId="0" fillId="0" borderId="0" xfId="0" applyProtection="1"/>
    <xf numFmtId="0" fontId="7" fillId="0" borderId="1" xfId="0" applyFont="1" applyBorder="1" applyProtection="1"/>
    <xf numFmtId="0" fontId="7" fillId="0" borderId="15" xfId="0" applyFont="1" applyBorder="1" applyProtection="1"/>
    <xf numFmtId="0" fontId="7" fillId="0" borderId="2" xfId="0" applyFont="1" applyBorder="1" applyProtection="1"/>
    <xf numFmtId="0" fontId="7" fillId="0" borderId="1" xfId="0" applyFont="1" applyBorder="1" applyAlignment="1" applyProtection="1">
      <alignment horizontal="left"/>
    </xf>
    <xf numFmtId="0" fontId="7" fillId="0" borderId="15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left"/>
    </xf>
    <xf numFmtId="0" fontId="8" fillId="0" borderId="1" xfId="0" applyFont="1" applyBorder="1" applyProtection="1"/>
    <xf numFmtId="0" fontId="0" fillId="0" borderId="15" xfId="0" applyBorder="1" applyProtection="1"/>
    <xf numFmtId="0" fontId="0" fillId="0" borderId="2" xfId="0" applyBorder="1" applyProtection="1"/>
    <xf numFmtId="0" fontId="0" fillId="2" borderId="10" xfId="0" applyFill="1" applyBorder="1" applyProtection="1"/>
    <xf numFmtId="0" fontId="2" fillId="0" borderId="0" xfId="0" applyFont="1" applyProtection="1"/>
    <xf numFmtId="0" fontId="3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wrapText="1"/>
    </xf>
    <xf numFmtId="0" fontId="4" fillId="0" borderId="0" xfId="0" applyFont="1" applyProtection="1"/>
    <xf numFmtId="0" fontId="3" fillId="0" borderId="3" xfId="0" applyFont="1" applyBorder="1" applyProtection="1"/>
    <xf numFmtId="0" fontId="4" fillId="0" borderId="4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 wrapText="1"/>
    </xf>
    <xf numFmtId="0" fontId="4" fillId="0" borderId="5" xfId="0" applyFont="1" applyBorder="1" applyProtection="1"/>
    <xf numFmtId="0" fontId="4" fillId="0" borderId="7" xfId="0" applyFont="1" applyBorder="1" applyProtection="1"/>
    <xf numFmtId="0" fontId="4" fillId="0" borderId="9" xfId="0" applyFont="1" applyBorder="1" applyProtection="1"/>
    <xf numFmtId="0" fontId="4" fillId="0" borderId="3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8" fillId="0" borderId="0" xfId="0" applyFont="1" applyProtection="1"/>
    <xf numFmtId="0" fontId="0" fillId="0" borderId="14" xfId="0" applyBorder="1" applyProtection="1"/>
    <xf numFmtId="0" fontId="5" fillId="0" borderId="14" xfId="0" applyFont="1" applyBorder="1" applyProtection="1"/>
    <xf numFmtId="0" fontId="0" fillId="3" borderId="10" xfId="0" applyFill="1" applyBorder="1" applyProtection="1"/>
    <xf numFmtId="0" fontId="0" fillId="7" borderId="10" xfId="0" applyFill="1" applyBorder="1" applyProtection="1"/>
    <xf numFmtId="0" fontId="5" fillId="0" borderId="10" xfId="0" applyFont="1" applyBorder="1" applyAlignment="1" applyProtection="1">
      <alignment vertical="center" wrapText="1"/>
    </xf>
    <xf numFmtId="0" fontId="6" fillId="4" borderId="0" xfId="0" applyFont="1" applyFill="1" applyProtection="1"/>
    <xf numFmtId="0" fontId="0" fillId="4" borderId="0" xfId="0" applyFill="1" applyProtection="1"/>
    <xf numFmtId="0" fontId="0" fillId="4" borderId="19" xfId="0" applyFill="1" applyBorder="1" applyProtection="1"/>
    <xf numFmtId="0" fontId="5" fillId="0" borderId="22" xfId="0" applyFont="1" applyBorder="1" applyProtection="1"/>
    <xf numFmtId="0" fontId="0" fillId="0" borderId="10" xfId="0" applyBorder="1" applyProtection="1"/>
    <xf numFmtId="0" fontId="5" fillId="0" borderId="16" xfId="0" applyFont="1" applyBorder="1" applyProtection="1"/>
    <xf numFmtId="0" fontId="0" fillId="0" borderId="17" xfId="0" applyBorder="1" applyProtection="1"/>
    <xf numFmtId="0" fontId="0" fillId="6" borderId="10" xfId="0" applyFill="1" applyBorder="1" applyProtection="1"/>
    <xf numFmtId="0" fontId="5" fillId="0" borderId="10" xfId="0" applyFont="1" applyBorder="1" applyProtection="1"/>
    <xf numFmtId="44" fontId="0" fillId="0" borderId="10" xfId="1" applyFont="1" applyBorder="1" applyProtection="1"/>
    <xf numFmtId="44" fontId="0" fillId="0" borderId="8" xfId="1" applyFont="1" applyBorder="1" applyProtection="1"/>
    <xf numFmtId="44" fontId="0" fillId="6" borderId="10" xfId="0" applyNumberFormat="1" applyFill="1" applyBorder="1" applyProtection="1"/>
    <xf numFmtId="44" fontId="0" fillId="0" borderId="22" xfId="1" applyFont="1" applyBorder="1" applyProtection="1"/>
    <xf numFmtId="44" fontId="0" fillId="0" borderId="0" xfId="0" applyNumberFormat="1" applyFill="1" applyBorder="1" applyProtection="1"/>
    <xf numFmtId="0" fontId="0" fillId="0" borderId="0" xfId="0" applyBorder="1" applyProtection="1"/>
    <xf numFmtId="0" fontId="5" fillId="0" borderId="12" xfId="0" applyFont="1" applyBorder="1" applyProtection="1"/>
    <xf numFmtId="0" fontId="0" fillId="0" borderId="12" xfId="0" applyBorder="1" applyProtection="1"/>
    <xf numFmtId="0" fontId="0" fillId="6" borderId="20" xfId="0" applyFill="1" applyBorder="1" applyProtection="1"/>
    <xf numFmtId="0" fontId="5" fillId="0" borderId="18" xfId="0" applyFont="1" applyBorder="1" applyProtection="1"/>
    <xf numFmtId="44" fontId="0" fillId="0" borderId="25" xfId="1" applyFont="1" applyBorder="1" applyProtection="1"/>
    <xf numFmtId="44" fontId="0" fillId="0" borderId="24" xfId="1" applyFont="1" applyBorder="1" applyProtection="1"/>
    <xf numFmtId="44" fontId="0" fillId="6" borderId="21" xfId="0" applyNumberFormat="1" applyFill="1" applyBorder="1" applyProtection="1"/>
    <xf numFmtId="0" fontId="5" fillId="8" borderId="1" xfId="0" applyFont="1" applyFill="1" applyBorder="1" applyProtection="1"/>
    <xf numFmtId="0" fontId="0" fillId="8" borderId="14" xfId="0" applyFill="1" applyBorder="1" applyProtection="1"/>
    <xf numFmtId="44" fontId="5" fillId="8" borderId="3" xfId="0" applyNumberFormat="1" applyFont="1" applyFill="1" applyBorder="1" applyProtection="1"/>
    <xf numFmtId="0" fontId="5" fillId="5" borderId="1" xfId="0" applyFont="1" applyFill="1" applyBorder="1" applyProtection="1"/>
    <xf numFmtId="0" fontId="0" fillId="5" borderId="14" xfId="0" applyFill="1" applyBorder="1" applyProtection="1"/>
    <xf numFmtId="44" fontId="5" fillId="5" borderId="3" xfId="0" applyNumberFormat="1" applyFont="1" applyFill="1" applyBorder="1" applyProtection="1"/>
    <xf numFmtId="0" fontId="11" fillId="0" borderId="0" xfId="0" applyFont="1" applyBorder="1" applyProtection="1"/>
    <xf numFmtId="0" fontId="8" fillId="0" borderId="0" xfId="0" applyFont="1" applyAlignment="1" applyProtection="1"/>
    <xf numFmtId="0" fontId="0" fillId="0" borderId="0" xfId="0" applyAlignment="1" applyProtection="1">
      <alignment horizontal="left" indent="4"/>
    </xf>
    <xf numFmtId="0" fontId="8" fillId="0" borderId="0" xfId="0" applyFont="1" applyAlignment="1" applyProtection="1">
      <alignment horizontal="left" indent="4"/>
    </xf>
    <xf numFmtId="0" fontId="10" fillId="0" borderId="0" xfId="0" applyFont="1" applyBorder="1" applyProtection="1"/>
    <xf numFmtId="0" fontId="7" fillId="0" borderId="0" xfId="0" applyFont="1" applyBorder="1" applyProtection="1"/>
    <xf numFmtId="0" fontId="5" fillId="0" borderId="11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7DD585"/>
      <color rgb="FF57C9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684068</xdr:colOff>
      <xdr:row>0</xdr:row>
      <xdr:rowOff>0</xdr:rowOff>
    </xdr:from>
    <xdr:to>
      <xdr:col>9</xdr:col>
      <xdr:colOff>8715</xdr:colOff>
      <xdr:row>9</xdr:row>
      <xdr:rowOff>104389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E59D562-7E7A-7F61-E556-51A2C1D0499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14" t="18991" r="1136" b="-18991"/>
        <a:stretch>
          <a:fillRect/>
        </a:stretch>
      </xdr:blipFill>
      <xdr:spPr>
        <a:xfrm>
          <a:off x="10745932" y="0"/>
          <a:ext cx="3510986" cy="1974753"/>
        </a:xfrm>
        <a:prstGeom prst="rect">
          <a:avLst/>
        </a:prstGeom>
      </xdr:spPr>
    </xdr:pic>
    <xdr:clientData/>
  </xdr:twoCellAnchor>
  <xdr:twoCellAnchor editAs="oneCell">
    <xdr:from>
      <xdr:col>7</xdr:col>
      <xdr:colOff>558802</xdr:colOff>
      <xdr:row>2</xdr:row>
      <xdr:rowOff>87796</xdr:rowOff>
    </xdr:from>
    <xdr:to>
      <xdr:col>8</xdr:col>
      <xdr:colOff>1369943</xdr:colOff>
      <xdr:row>4</xdr:row>
      <xdr:rowOff>10372</xdr:rowOff>
    </xdr:to>
    <xdr:pic>
      <xdr:nvPicPr>
        <xdr:cNvPr id="3" name="Afbeelding 2" descr="Afbeelding met tekst, Lettertype, wit, typografie&#10;&#10;Automatisch gegenereerde beschrijving">
          <a:extLst>
            <a:ext uri="{FF2B5EF4-FFF2-40B4-BE49-F238E27FC236}">
              <a16:creationId xmlns:a16="http://schemas.microsoft.com/office/drawing/2014/main" id="{F95B76B9-A3C1-82CE-6BC5-015155F48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2385" y="532296"/>
          <a:ext cx="1955799" cy="37342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D0BEE-78FC-48D8-AFAA-F1B8BF1DBA4A}">
  <sheetPr>
    <pageSetUpPr fitToPage="1"/>
  </sheetPr>
  <dimension ref="B1:K121"/>
  <sheetViews>
    <sheetView showGridLines="0" tabSelected="1" zoomScale="83" zoomScaleNormal="83" workbookViewId="0">
      <selection activeCell="D14" sqref="D14"/>
    </sheetView>
  </sheetViews>
  <sheetFormatPr defaultRowHeight="14.5" x14ac:dyDescent="0.35"/>
  <cols>
    <col min="1" max="1" width="4.26953125" style="11" customWidth="1"/>
    <col min="2" max="2" width="74.26953125" style="11" customWidth="1"/>
    <col min="3" max="3" width="17.90625" style="11" customWidth="1"/>
    <col min="4" max="4" width="15" style="11" customWidth="1"/>
    <col min="5" max="5" width="15.1796875" style="11" customWidth="1"/>
    <col min="6" max="6" width="14.54296875" style="11" customWidth="1"/>
    <col min="7" max="7" width="17.81640625" style="11" customWidth="1"/>
    <col min="8" max="8" width="16.36328125" style="11" customWidth="1"/>
    <col min="9" max="9" width="25.81640625" style="11" customWidth="1"/>
    <col min="10" max="16384" width="8.7265625" style="11"/>
  </cols>
  <sheetData>
    <row r="1" spans="2:6" ht="15" thickBot="1" x14ac:dyDescent="0.4"/>
    <row r="2" spans="2:6" ht="21.5" thickBot="1" x14ac:dyDescent="0.55000000000000004">
      <c r="B2" s="12" t="s">
        <v>18</v>
      </c>
      <c r="C2" s="13"/>
      <c r="D2" s="13"/>
      <c r="E2" s="13"/>
      <c r="F2" s="14"/>
    </row>
    <row r="3" spans="2:6" ht="15" thickBot="1" x14ac:dyDescent="0.4"/>
    <row r="4" spans="2:6" ht="21.5" thickBot="1" x14ac:dyDescent="0.55000000000000004">
      <c r="B4" s="15" t="s">
        <v>26</v>
      </c>
      <c r="C4" s="16"/>
      <c r="D4" s="16"/>
      <c r="E4" s="16"/>
      <c r="F4" s="17"/>
    </row>
    <row r="5" spans="2:6" ht="15" thickBot="1" x14ac:dyDescent="0.4"/>
    <row r="6" spans="2:6" ht="15" thickBot="1" x14ac:dyDescent="0.4">
      <c r="B6" s="18"/>
      <c r="C6" s="19"/>
      <c r="D6" s="19"/>
      <c r="E6" s="19"/>
      <c r="F6" s="20"/>
    </row>
    <row r="8" spans="2:6" x14ac:dyDescent="0.35">
      <c r="C8" s="21"/>
      <c r="D8" s="11" t="s">
        <v>16</v>
      </c>
    </row>
    <row r="9" spans="2:6" ht="15" thickBot="1" x14ac:dyDescent="0.4"/>
    <row r="10" spans="2:6" ht="15" thickBot="1" x14ac:dyDescent="0.4">
      <c r="B10" s="22"/>
      <c r="C10" s="23" t="s">
        <v>7</v>
      </c>
      <c r="D10" s="24"/>
      <c r="E10" s="25"/>
      <c r="F10" s="25"/>
    </row>
    <row r="11" spans="2:6" ht="31.5" customHeight="1" thickBot="1" x14ac:dyDescent="0.4">
      <c r="B11" s="26" t="s">
        <v>0</v>
      </c>
      <c r="C11" s="27" t="s">
        <v>1</v>
      </c>
      <c r="D11" s="28" t="s">
        <v>2</v>
      </c>
      <c r="F11" s="25"/>
    </row>
    <row r="12" spans="2:6" x14ac:dyDescent="0.35">
      <c r="B12" s="29" t="s">
        <v>3</v>
      </c>
      <c r="C12" s="5">
        <v>300</v>
      </c>
      <c r="D12" s="1"/>
      <c r="E12" s="11" t="s">
        <v>19</v>
      </c>
      <c r="F12" s="25"/>
    </row>
    <row r="13" spans="2:6" x14ac:dyDescent="0.35">
      <c r="B13" s="30" t="s">
        <v>10</v>
      </c>
      <c r="C13" s="6">
        <v>190</v>
      </c>
      <c r="D13" s="2"/>
      <c r="F13" s="25"/>
    </row>
    <row r="14" spans="2:6" x14ac:dyDescent="0.35">
      <c r="B14" s="30" t="s">
        <v>11</v>
      </c>
      <c r="C14" s="6">
        <v>160</v>
      </c>
      <c r="D14" s="2"/>
      <c r="F14" s="25"/>
    </row>
    <row r="15" spans="2:6" x14ac:dyDescent="0.35">
      <c r="B15" s="30" t="s">
        <v>12</v>
      </c>
      <c r="C15" s="6">
        <v>125</v>
      </c>
      <c r="D15" s="2"/>
      <c r="F15" s="25"/>
    </row>
    <row r="16" spans="2:6" ht="15" thickBot="1" x14ac:dyDescent="0.4">
      <c r="B16" s="31" t="s">
        <v>27</v>
      </c>
      <c r="C16" s="10">
        <v>100</v>
      </c>
      <c r="D16" s="3"/>
      <c r="F16" s="25"/>
    </row>
    <row r="17" spans="2:9" ht="15" thickBot="1" x14ac:dyDescent="0.4"/>
    <row r="18" spans="2:9" ht="27" thickBot="1" x14ac:dyDescent="0.4">
      <c r="B18" s="25"/>
      <c r="C18" s="32" t="s">
        <v>1</v>
      </c>
      <c r="D18" s="33" t="s">
        <v>4</v>
      </c>
    </row>
    <row r="19" spans="2:9" ht="15" thickBot="1" x14ac:dyDescent="0.4">
      <c r="B19" s="34" t="s">
        <v>5</v>
      </c>
      <c r="C19" s="4">
        <v>220</v>
      </c>
      <c r="D19" s="9"/>
    </row>
    <row r="21" spans="2:9" x14ac:dyDescent="0.35">
      <c r="C21" s="35" t="s">
        <v>9</v>
      </c>
    </row>
    <row r="22" spans="2:9" x14ac:dyDescent="0.35">
      <c r="C22" s="35" t="s">
        <v>8</v>
      </c>
    </row>
    <row r="23" spans="2:9" ht="15" thickBot="1" x14ac:dyDescent="0.4">
      <c r="B23" s="36"/>
      <c r="C23" s="37"/>
      <c r="D23" s="36"/>
      <c r="E23" s="36"/>
      <c r="F23" s="36"/>
      <c r="G23" s="36"/>
      <c r="H23" s="36"/>
      <c r="I23" s="36"/>
    </row>
    <row r="25" spans="2:9" x14ac:dyDescent="0.35">
      <c r="C25" s="38"/>
      <c r="D25" s="11" t="s">
        <v>15</v>
      </c>
    </row>
    <row r="26" spans="2:9" x14ac:dyDescent="0.35">
      <c r="D26" s="11" t="s">
        <v>22</v>
      </c>
    </row>
    <row r="28" spans="2:9" x14ac:dyDescent="0.35">
      <c r="C28" s="39"/>
      <c r="D28" s="11" t="s">
        <v>21</v>
      </c>
    </row>
    <row r="30" spans="2:9" ht="47.25" customHeight="1" x14ac:dyDescent="0.35">
      <c r="B30" s="75" t="s">
        <v>14</v>
      </c>
      <c r="C30" s="76" t="s">
        <v>44</v>
      </c>
      <c r="D30" s="76" t="s">
        <v>10</v>
      </c>
      <c r="E30" s="76" t="s">
        <v>11</v>
      </c>
      <c r="F30" s="76" t="s">
        <v>12</v>
      </c>
      <c r="G30" s="76" t="s">
        <v>40</v>
      </c>
      <c r="H30" s="76" t="s">
        <v>5</v>
      </c>
      <c r="I30" s="40" t="s">
        <v>6</v>
      </c>
    </row>
    <row r="31" spans="2:9" x14ac:dyDescent="0.35">
      <c r="B31" s="41" t="s">
        <v>23</v>
      </c>
      <c r="C31" s="42"/>
      <c r="D31" s="42"/>
      <c r="E31" s="42"/>
      <c r="F31" s="42"/>
      <c r="G31" s="42"/>
      <c r="H31" s="42"/>
      <c r="I31" s="43"/>
    </row>
    <row r="32" spans="2:9" x14ac:dyDescent="0.35">
      <c r="B32" s="44" t="s">
        <v>30</v>
      </c>
      <c r="C32" s="44"/>
      <c r="D32" s="44"/>
      <c r="E32" s="44"/>
      <c r="F32" s="44"/>
      <c r="G32" s="44"/>
      <c r="H32" s="44"/>
      <c r="I32" s="44"/>
    </row>
    <row r="33" spans="2:9" x14ac:dyDescent="0.35">
      <c r="B33" s="7"/>
      <c r="C33" s="8"/>
      <c r="D33" s="8"/>
      <c r="E33" s="8"/>
      <c r="F33" s="8"/>
      <c r="G33" s="8"/>
      <c r="H33" s="8"/>
      <c r="I33" s="45">
        <f>SUM(C33:H33)</f>
        <v>0</v>
      </c>
    </row>
    <row r="34" spans="2:9" x14ac:dyDescent="0.35">
      <c r="B34" s="7"/>
      <c r="C34" s="8"/>
      <c r="D34" s="8"/>
      <c r="E34" s="8"/>
      <c r="F34" s="8"/>
      <c r="G34" s="8"/>
      <c r="H34" s="8"/>
      <c r="I34" s="45">
        <f>SUM(C34:H34)</f>
        <v>0</v>
      </c>
    </row>
    <row r="35" spans="2:9" x14ac:dyDescent="0.35">
      <c r="B35" s="7"/>
      <c r="C35" s="8"/>
      <c r="D35" s="8"/>
      <c r="E35" s="8"/>
      <c r="F35" s="8"/>
      <c r="G35" s="8"/>
      <c r="H35" s="8"/>
      <c r="I35" s="45">
        <f>SUM(C35:H35)</f>
        <v>0</v>
      </c>
    </row>
    <row r="36" spans="2:9" x14ac:dyDescent="0.35">
      <c r="B36" s="7"/>
      <c r="C36" s="8"/>
      <c r="D36" s="8"/>
      <c r="E36" s="8"/>
      <c r="F36" s="8"/>
      <c r="G36" s="8"/>
      <c r="H36" s="8"/>
      <c r="I36" s="45">
        <f>SUM(C36:H36)</f>
        <v>0</v>
      </c>
    </row>
    <row r="37" spans="2:9" x14ac:dyDescent="0.35">
      <c r="B37" s="44" t="s">
        <v>31</v>
      </c>
      <c r="C37" s="44"/>
      <c r="D37" s="44"/>
      <c r="E37" s="44"/>
      <c r="F37" s="44"/>
      <c r="G37" s="44"/>
      <c r="H37" s="44"/>
      <c r="I37" s="44"/>
    </row>
    <row r="38" spans="2:9" x14ac:dyDescent="0.35">
      <c r="B38" s="7"/>
      <c r="C38" s="8"/>
      <c r="D38" s="8"/>
      <c r="E38" s="8"/>
      <c r="F38" s="8"/>
      <c r="G38" s="8"/>
      <c r="H38" s="8"/>
      <c r="I38" s="45">
        <f>SUM(C38:H38)</f>
        <v>0</v>
      </c>
    </row>
    <row r="39" spans="2:9" x14ac:dyDescent="0.35">
      <c r="B39" s="7"/>
      <c r="C39" s="8"/>
      <c r="D39" s="8"/>
      <c r="E39" s="8"/>
      <c r="F39" s="8"/>
      <c r="G39" s="8"/>
      <c r="H39" s="8"/>
      <c r="I39" s="45">
        <f>SUM(C39:H39)</f>
        <v>0</v>
      </c>
    </row>
    <row r="40" spans="2:9" x14ac:dyDescent="0.35">
      <c r="B40" s="7"/>
      <c r="C40" s="8"/>
      <c r="D40" s="8"/>
      <c r="E40" s="8"/>
      <c r="F40" s="8"/>
      <c r="G40" s="8"/>
      <c r="H40" s="8"/>
      <c r="I40" s="45">
        <f>SUM(C40:H40)</f>
        <v>0</v>
      </c>
    </row>
    <row r="41" spans="2:9" x14ac:dyDescent="0.35">
      <c r="B41" s="7"/>
      <c r="C41" s="8"/>
      <c r="D41" s="8"/>
      <c r="E41" s="8"/>
      <c r="F41" s="8"/>
      <c r="G41" s="8"/>
      <c r="H41" s="8"/>
      <c r="I41" s="45">
        <f>SUM(C41:H41)</f>
        <v>0</v>
      </c>
    </row>
    <row r="42" spans="2:9" x14ac:dyDescent="0.35">
      <c r="B42" s="44" t="s">
        <v>32</v>
      </c>
      <c r="C42" s="44"/>
      <c r="D42" s="44"/>
      <c r="E42" s="44"/>
      <c r="F42" s="44"/>
      <c r="G42" s="44"/>
      <c r="H42" s="44"/>
      <c r="I42" s="44"/>
    </row>
    <row r="43" spans="2:9" x14ac:dyDescent="0.35">
      <c r="B43" s="7"/>
      <c r="C43" s="8"/>
      <c r="D43" s="8"/>
      <c r="E43" s="8"/>
      <c r="F43" s="8"/>
      <c r="G43" s="8"/>
      <c r="H43" s="8"/>
      <c r="I43" s="45">
        <f>SUM(C43:H43)</f>
        <v>0</v>
      </c>
    </row>
    <row r="44" spans="2:9" x14ac:dyDescent="0.35">
      <c r="B44" s="7"/>
      <c r="C44" s="8"/>
      <c r="D44" s="8"/>
      <c r="E44" s="8"/>
      <c r="F44" s="8"/>
      <c r="G44" s="8"/>
      <c r="H44" s="8"/>
      <c r="I44" s="45">
        <f>SUM(C44:H44)</f>
        <v>0</v>
      </c>
    </row>
    <row r="45" spans="2:9" x14ac:dyDescent="0.35">
      <c r="B45" s="7"/>
      <c r="C45" s="8"/>
      <c r="D45" s="8"/>
      <c r="E45" s="8"/>
      <c r="F45" s="8"/>
      <c r="G45" s="8"/>
      <c r="H45" s="8"/>
      <c r="I45" s="45">
        <f>SUM(C45:H45)</f>
        <v>0</v>
      </c>
    </row>
    <row r="46" spans="2:9" x14ac:dyDescent="0.35">
      <c r="B46" s="7"/>
      <c r="C46" s="8"/>
      <c r="D46" s="8"/>
      <c r="E46" s="8"/>
      <c r="F46" s="8"/>
      <c r="G46" s="8"/>
      <c r="H46" s="8"/>
      <c r="I46" s="45">
        <f>SUM(C46:H46)</f>
        <v>0</v>
      </c>
    </row>
    <row r="47" spans="2:9" x14ac:dyDescent="0.35">
      <c r="B47" s="44" t="s">
        <v>37</v>
      </c>
      <c r="C47" s="44"/>
      <c r="D47" s="44"/>
      <c r="E47" s="44"/>
      <c r="F47" s="44"/>
      <c r="G47" s="44"/>
      <c r="H47" s="44"/>
      <c r="I47" s="44"/>
    </row>
    <row r="48" spans="2:9" x14ac:dyDescent="0.35">
      <c r="B48" s="7"/>
      <c r="C48" s="8"/>
      <c r="D48" s="8"/>
      <c r="E48" s="8"/>
      <c r="F48" s="8"/>
      <c r="G48" s="8"/>
      <c r="H48" s="8"/>
      <c r="I48" s="45">
        <f>SUM(C48:H48)</f>
        <v>0</v>
      </c>
    </row>
    <row r="49" spans="2:9" x14ac:dyDescent="0.35">
      <c r="B49" s="7"/>
      <c r="C49" s="8"/>
      <c r="D49" s="8"/>
      <c r="E49" s="8"/>
      <c r="F49" s="8"/>
      <c r="G49" s="8"/>
      <c r="H49" s="8"/>
      <c r="I49" s="45">
        <f>SUM(C49:H49)</f>
        <v>0</v>
      </c>
    </row>
    <row r="50" spans="2:9" x14ac:dyDescent="0.35">
      <c r="B50" s="7"/>
      <c r="C50" s="8"/>
      <c r="D50" s="8"/>
      <c r="E50" s="8"/>
      <c r="F50" s="8"/>
      <c r="G50" s="8"/>
      <c r="H50" s="8"/>
      <c r="I50" s="45">
        <f>SUM(C50:H50)</f>
        <v>0</v>
      </c>
    </row>
    <row r="51" spans="2:9" x14ac:dyDescent="0.35">
      <c r="B51" s="7"/>
      <c r="C51" s="8"/>
      <c r="D51" s="8"/>
      <c r="E51" s="8"/>
      <c r="F51" s="8"/>
      <c r="G51" s="8"/>
      <c r="H51" s="8"/>
      <c r="I51" s="45">
        <f>SUM(C51:H51)</f>
        <v>0</v>
      </c>
    </row>
    <row r="52" spans="2:9" x14ac:dyDescent="0.35">
      <c r="B52" s="44" t="s">
        <v>33</v>
      </c>
      <c r="C52" s="44"/>
      <c r="D52" s="44"/>
      <c r="E52" s="44"/>
      <c r="F52" s="44"/>
      <c r="G52" s="44"/>
      <c r="H52" s="44"/>
      <c r="I52" s="44"/>
    </row>
    <row r="53" spans="2:9" x14ac:dyDescent="0.35">
      <c r="B53" s="7"/>
      <c r="C53" s="8"/>
      <c r="D53" s="8"/>
      <c r="E53" s="8"/>
      <c r="F53" s="8"/>
      <c r="G53" s="8"/>
      <c r="H53" s="8"/>
      <c r="I53" s="45">
        <f>SUM(C53:H53)</f>
        <v>0</v>
      </c>
    </row>
    <row r="54" spans="2:9" x14ac:dyDescent="0.35">
      <c r="B54" s="7"/>
      <c r="C54" s="8"/>
      <c r="D54" s="8"/>
      <c r="E54" s="8"/>
      <c r="F54" s="8"/>
      <c r="G54" s="8"/>
      <c r="H54" s="8"/>
      <c r="I54" s="45">
        <f>SUM(C54:H54)</f>
        <v>0</v>
      </c>
    </row>
    <row r="55" spans="2:9" x14ac:dyDescent="0.35">
      <c r="B55" s="7"/>
      <c r="C55" s="8"/>
      <c r="D55" s="8"/>
      <c r="E55" s="8"/>
      <c r="F55" s="8"/>
      <c r="G55" s="8"/>
      <c r="H55" s="8"/>
      <c r="I55" s="45">
        <f>SUM(C55:H55)</f>
        <v>0</v>
      </c>
    </row>
    <row r="56" spans="2:9" x14ac:dyDescent="0.35">
      <c r="B56" s="7"/>
      <c r="C56" s="8"/>
      <c r="D56" s="8"/>
      <c r="E56" s="8"/>
      <c r="F56" s="8"/>
      <c r="G56" s="8"/>
      <c r="H56" s="8"/>
      <c r="I56" s="45">
        <f>SUM(C56:H56)</f>
        <v>0</v>
      </c>
    </row>
    <row r="57" spans="2:9" x14ac:dyDescent="0.35">
      <c r="B57" s="44" t="s">
        <v>39</v>
      </c>
      <c r="C57" s="44"/>
      <c r="D57" s="44"/>
      <c r="E57" s="44"/>
      <c r="F57" s="44"/>
      <c r="G57" s="44"/>
      <c r="H57" s="44"/>
      <c r="I57" s="44"/>
    </row>
    <row r="58" spans="2:9" x14ac:dyDescent="0.35">
      <c r="B58" s="7"/>
      <c r="C58" s="8"/>
      <c r="D58" s="8"/>
      <c r="E58" s="8"/>
      <c r="F58" s="8"/>
      <c r="G58" s="8"/>
      <c r="H58" s="8"/>
      <c r="I58" s="45">
        <f>SUM(C58:H58)</f>
        <v>0</v>
      </c>
    </row>
    <row r="59" spans="2:9" x14ac:dyDescent="0.35">
      <c r="B59" s="7"/>
      <c r="C59" s="8"/>
      <c r="D59" s="8"/>
      <c r="E59" s="8"/>
      <c r="F59" s="8"/>
      <c r="G59" s="8"/>
      <c r="H59" s="8"/>
      <c r="I59" s="45">
        <f>SUM(C59:H59)</f>
        <v>0</v>
      </c>
    </row>
    <row r="60" spans="2:9" x14ac:dyDescent="0.35">
      <c r="B60" s="7"/>
      <c r="C60" s="8"/>
      <c r="D60" s="8"/>
      <c r="E60" s="8"/>
      <c r="F60" s="8"/>
      <c r="G60" s="8"/>
      <c r="H60" s="8"/>
      <c r="I60" s="45">
        <f>SUM(C60:H60)</f>
        <v>0</v>
      </c>
    </row>
    <row r="61" spans="2:9" x14ac:dyDescent="0.35">
      <c r="B61" s="7"/>
      <c r="C61" s="8"/>
      <c r="D61" s="8"/>
      <c r="E61" s="8"/>
      <c r="F61" s="8"/>
      <c r="G61" s="8"/>
      <c r="H61" s="8"/>
      <c r="I61" s="45">
        <f>SUM(C61:H61)</f>
        <v>0</v>
      </c>
    </row>
    <row r="62" spans="2:9" x14ac:dyDescent="0.35">
      <c r="B62" s="44" t="s">
        <v>38</v>
      </c>
      <c r="C62" s="44"/>
      <c r="D62" s="44"/>
      <c r="E62" s="44"/>
      <c r="F62" s="44"/>
      <c r="G62" s="44"/>
      <c r="H62" s="44"/>
      <c r="I62" s="44"/>
    </row>
    <row r="63" spans="2:9" x14ac:dyDescent="0.35">
      <c r="B63" s="7"/>
      <c r="C63" s="8"/>
      <c r="D63" s="8"/>
      <c r="E63" s="8"/>
      <c r="F63" s="8"/>
      <c r="G63" s="8"/>
      <c r="H63" s="8"/>
      <c r="I63" s="45">
        <f>SUM(C63:H63)</f>
        <v>0</v>
      </c>
    </row>
    <row r="64" spans="2:9" x14ac:dyDescent="0.35">
      <c r="B64" s="7"/>
      <c r="C64" s="8"/>
      <c r="D64" s="8"/>
      <c r="E64" s="8"/>
      <c r="F64" s="8"/>
      <c r="G64" s="8"/>
      <c r="H64" s="8"/>
      <c r="I64" s="45">
        <f>SUM(C64:H64)</f>
        <v>0</v>
      </c>
    </row>
    <row r="65" spans="2:11" x14ac:dyDescent="0.35">
      <c r="B65" s="7"/>
      <c r="C65" s="8"/>
      <c r="D65" s="8"/>
      <c r="E65" s="8"/>
      <c r="F65" s="8"/>
      <c r="G65" s="8"/>
      <c r="H65" s="8"/>
      <c r="I65" s="45">
        <f>SUM(C65:H65)</f>
        <v>0</v>
      </c>
    </row>
    <row r="66" spans="2:11" x14ac:dyDescent="0.35">
      <c r="B66" s="7"/>
      <c r="C66" s="8"/>
      <c r="D66" s="8"/>
      <c r="E66" s="8"/>
      <c r="F66" s="8"/>
      <c r="G66" s="8"/>
      <c r="H66" s="8"/>
      <c r="I66" s="45">
        <f>SUM(C66:H66)</f>
        <v>0</v>
      </c>
    </row>
    <row r="67" spans="2:11" x14ac:dyDescent="0.35">
      <c r="B67" s="44" t="s">
        <v>34</v>
      </c>
      <c r="C67" s="44"/>
      <c r="D67" s="44"/>
      <c r="E67" s="44"/>
      <c r="F67" s="44"/>
      <c r="G67" s="44"/>
      <c r="H67" s="44"/>
      <c r="I67" s="44"/>
    </row>
    <row r="68" spans="2:11" x14ac:dyDescent="0.35">
      <c r="B68" s="7"/>
      <c r="C68" s="8"/>
      <c r="D68" s="8"/>
      <c r="E68" s="8"/>
      <c r="F68" s="8"/>
      <c r="G68" s="8"/>
      <c r="H68" s="8"/>
      <c r="I68" s="45">
        <f>SUM(C68:H68)</f>
        <v>0</v>
      </c>
    </row>
    <row r="69" spans="2:11" x14ac:dyDescent="0.35">
      <c r="B69" s="7"/>
      <c r="C69" s="8"/>
      <c r="D69" s="8"/>
      <c r="E69" s="8"/>
      <c r="F69" s="8"/>
      <c r="G69" s="8"/>
      <c r="H69" s="8"/>
      <c r="I69" s="45">
        <f>SUM(C69:H69)</f>
        <v>0</v>
      </c>
    </row>
    <row r="70" spans="2:11" x14ac:dyDescent="0.35">
      <c r="B70" s="7"/>
      <c r="C70" s="8"/>
      <c r="D70" s="8"/>
      <c r="E70" s="8"/>
      <c r="F70" s="8"/>
      <c r="G70" s="8"/>
      <c r="H70" s="8"/>
      <c r="I70" s="45">
        <f>SUM(C70:H70)</f>
        <v>0</v>
      </c>
    </row>
    <row r="71" spans="2:11" x14ac:dyDescent="0.35">
      <c r="B71" s="7"/>
      <c r="C71" s="8"/>
      <c r="D71" s="8"/>
      <c r="E71" s="8"/>
      <c r="F71" s="8"/>
      <c r="G71" s="8"/>
      <c r="H71" s="8"/>
      <c r="I71" s="45">
        <f>SUM(C71:H71)</f>
        <v>0</v>
      </c>
    </row>
    <row r="72" spans="2:11" x14ac:dyDescent="0.35">
      <c r="B72" s="44" t="s">
        <v>36</v>
      </c>
      <c r="C72" s="44"/>
      <c r="D72" s="44"/>
      <c r="E72" s="44"/>
      <c r="F72" s="44"/>
      <c r="G72" s="44"/>
      <c r="H72" s="44"/>
      <c r="I72" s="44"/>
    </row>
    <row r="73" spans="2:11" x14ac:dyDescent="0.35">
      <c r="B73" s="7"/>
      <c r="C73" s="8"/>
      <c r="D73" s="8"/>
      <c r="E73" s="8"/>
      <c r="F73" s="8"/>
      <c r="G73" s="8"/>
      <c r="H73" s="8"/>
      <c r="I73" s="45">
        <f>SUM(C73:H73)</f>
        <v>0</v>
      </c>
    </row>
    <row r="74" spans="2:11" x14ac:dyDescent="0.35">
      <c r="B74" s="7"/>
      <c r="C74" s="8"/>
      <c r="D74" s="8"/>
      <c r="E74" s="8"/>
      <c r="F74" s="8"/>
      <c r="G74" s="8"/>
      <c r="H74" s="8"/>
      <c r="I74" s="45">
        <f>SUM(C74:H74)</f>
        <v>0</v>
      </c>
    </row>
    <row r="75" spans="2:11" x14ac:dyDescent="0.35">
      <c r="B75" s="7"/>
      <c r="C75" s="8"/>
      <c r="D75" s="8"/>
      <c r="E75" s="8"/>
      <c r="F75" s="8"/>
      <c r="G75" s="8"/>
      <c r="H75" s="8"/>
      <c r="I75" s="45">
        <f>SUM(C75:H75)</f>
        <v>0</v>
      </c>
    </row>
    <row r="76" spans="2:11" x14ac:dyDescent="0.35">
      <c r="B76" s="46" t="s">
        <v>24</v>
      </c>
      <c r="C76" s="47">
        <f t="shared" ref="C76:G76" si="0">SUM(C32:C75)</f>
        <v>0</v>
      </c>
      <c r="D76" s="47">
        <f t="shared" si="0"/>
        <v>0</v>
      </c>
      <c r="E76" s="47">
        <f t="shared" si="0"/>
        <v>0</v>
      </c>
      <c r="F76" s="47">
        <f t="shared" si="0"/>
        <v>0</v>
      </c>
      <c r="G76" s="47">
        <f t="shared" si="0"/>
        <v>0</v>
      </c>
      <c r="H76" s="47">
        <f>SUM(H32:H75)</f>
        <v>0</v>
      </c>
      <c r="I76" s="48">
        <f>SUM(C76:H76)</f>
        <v>0</v>
      </c>
    </row>
    <row r="77" spans="2:11" x14ac:dyDescent="0.35">
      <c r="B77" s="49" t="s">
        <v>28</v>
      </c>
      <c r="C77" s="50">
        <f>C76*D12</f>
        <v>0</v>
      </c>
      <c r="D77" s="50">
        <f>D76*D13</f>
        <v>0</v>
      </c>
      <c r="E77" s="50">
        <f>E76*D14</f>
        <v>0</v>
      </c>
      <c r="F77" s="50">
        <f>F76*D15</f>
        <v>0</v>
      </c>
      <c r="G77" s="50">
        <f>G76*D16</f>
        <v>0</v>
      </c>
      <c r="H77" s="51">
        <f>H76*D19</f>
        <v>0</v>
      </c>
      <c r="I77" s="52">
        <f>SUM(C77:H77)</f>
        <v>0</v>
      </c>
    </row>
    <row r="78" spans="2:11" ht="23.5" customHeight="1" x14ac:dyDescent="0.35">
      <c r="B78" s="44"/>
      <c r="C78" s="53"/>
      <c r="D78" s="53"/>
      <c r="E78" s="53"/>
      <c r="F78" s="53"/>
      <c r="G78" s="53"/>
      <c r="H78" s="53"/>
      <c r="I78" s="54"/>
      <c r="J78" s="55"/>
      <c r="K78" s="55"/>
    </row>
    <row r="79" spans="2:11" x14ac:dyDescent="0.35">
      <c r="B79" s="41" t="s">
        <v>20</v>
      </c>
      <c r="C79" s="42"/>
      <c r="D79" s="42"/>
      <c r="E79" s="42"/>
      <c r="F79" s="42"/>
      <c r="G79" s="42"/>
      <c r="H79" s="42"/>
      <c r="I79" s="43"/>
    </row>
    <row r="80" spans="2:11" x14ac:dyDescent="0.35">
      <c r="B80" s="44" t="s">
        <v>32</v>
      </c>
      <c r="C80" s="44"/>
      <c r="D80" s="44"/>
      <c r="E80" s="44"/>
      <c r="F80" s="44"/>
      <c r="G80" s="44"/>
      <c r="H80" s="44"/>
      <c r="I80" s="44"/>
    </row>
    <row r="81" spans="2:9" x14ac:dyDescent="0.35">
      <c r="B81" s="7"/>
      <c r="C81" s="8"/>
      <c r="D81" s="8"/>
      <c r="E81" s="8"/>
      <c r="F81" s="8"/>
      <c r="G81" s="8"/>
      <c r="H81" s="8"/>
      <c r="I81" s="45">
        <f t="shared" ref="I81:I108" si="1">SUM(C81:H81)</f>
        <v>0</v>
      </c>
    </row>
    <row r="82" spans="2:9" x14ac:dyDescent="0.35">
      <c r="B82" s="7"/>
      <c r="C82" s="8"/>
      <c r="D82" s="8"/>
      <c r="E82" s="8"/>
      <c r="F82" s="8"/>
      <c r="G82" s="8"/>
      <c r="H82" s="8"/>
      <c r="I82" s="45">
        <f t="shared" si="1"/>
        <v>0</v>
      </c>
    </row>
    <row r="83" spans="2:9" x14ac:dyDescent="0.35">
      <c r="B83" s="7"/>
      <c r="C83" s="8"/>
      <c r="D83" s="8"/>
      <c r="E83" s="8"/>
      <c r="F83" s="8"/>
      <c r="G83" s="8"/>
      <c r="H83" s="8"/>
      <c r="I83" s="45">
        <f t="shared" si="1"/>
        <v>0</v>
      </c>
    </row>
    <row r="84" spans="2:9" x14ac:dyDescent="0.35">
      <c r="B84" s="7"/>
      <c r="C84" s="8"/>
      <c r="D84" s="8"/>
      <c r="E84" s="8"/>
      <c r="F84" s="8"/>
      <c r="G84" s="8"/>
      <c r="H84" s="8"/>
      <c r="I84" s="45">
        <f t="shared" si="1"/>
        <v>0</v>
      </c>
    </row>
    <row r="85" spans="2:9" x14ac:dyDescent="0.35">
      <c r="B85" s="44" t="s">
        <v>37</v>
      </c>
      <c r="C85" s="44"/>
      <c r="D85" s="44"/>
      <c r="E85" s="44"/>
      <c r="F85" s="44"/>
      <c r="G85" s="44"/>
      <c r="H85" s="44"/>
      <c r="I85" s="44"/>
    </row>
    <row r="86" spans="2:9" x14ac:dyDescent="0.35">
      <c r="B86" s="7"/>
      <c r="C86" s="8"/>
      <c r="D86" s="8"/>
      <c r="E86" s="8"/>
      <c r="F86" s="8"/>
      <c r="G86" s="8"/>
      <c r="H86" s="8"/>
      <c r="I86" s="45">
        <f t="shared" si="1"/>
        <v>0</v>
      </c>
    </row>
    <row r="87" spans="2:9" x14ac:dyDescent="0.35">
      <c r="B87" s="7"/>
      <c r="C87" s="8"/>
      <c r="D87" s="8"/>
      <c r="E87" s="8"/>
      <c r="F87" s="8"/>
      <c r="G87" s="8"/>
      <c r="H87" s="8"/>
      <c r="I87" s="45">
        <f t="shared" si="1"/>
        <v>0</v>
      </c>
    </row>
    <row r="88" spans="2:9" x14ac:dyDescent="0.35">
      <c r="B88" s="7"/>
      <c r="C88" s="8"/>
      <c r="D88" s="8"/>
      <c r="E88" s="8"/>
      <c r="F88" s="8"/>
      <c r="G88" s="8"/>
      <c r="H88" s="8"/>
      <c r="I88" s="45">
        <f t="shared" si="1"/>
        <v>0</v>
      </c>
    </row>
    <row r="89" spans="2:9" x14ac:dyDescent="0.35">
      <c r="B89" s="7"/>
      <c r="C89" s="8"/>
      <c r="D89" s="8"/>
      <c r="E89" s="8"/>
      <c r="F89" s="8"/>
      <c r="G89" s="8"/>
      <c r="H89" s="8"/>
      <c r="I89" s="45">
        <f t="shared" si="1"/>
        <v>0</v>
      </c>
    </row>
    <row r="90" spans="2:9" x14ac:dyDescent="0.35">
      <c r="B90" s="44" t="s">
        <v>33</v>
      </c>
      <c r="C90" s="44"/>
      <c r="D90" s="44"/>
      <c r="E90" s="44"/>
      <c r="F90" s="44"/>
      <c r="G90" s="44"/>
      <c r="H90" s="44"/>
      <c r="I90" s="44"/>
    </row>
    <row r="91" spans="2:9" x14ac:dyDescent="0.35">
      <c r="B91" s="7"/>
      <c r="C91" s="8"/>
      <c r="D91" s="8"/>
      <c r="E91" s="8"/>
      <c r="F91" s="8"/>
      <c r="G91" s="8"/>
      <c r="H91" s="8"/>
      <c r="I91" s="45">
        <f t="shared" si="1"/>
        <v>0</v>
      </c>
    </row>
    <row r="92" spans="2:9" x14ac:dyDescent="0.35">
      <c r="B92" s="7"/>
      <c r="C92" s="8"/>
      <c r="D92" s="8"/>
      <c r="E92" s="8"/>
      <c r="F92" s="8"/>
      <c r="G92" s="8"/>
      <c r="H92" s="8"/>
      <c r="I92" s="45">
        <f t="shared" si="1"/>
        <v>0</v>
      </c>
    </row>
    <row r="93" spans="2:9" x14ac:dyDescent="0.35">
      <c r="B93" s="7"/>
      <c r="C93" s="8"/>
      <c r="D93" s="8"/>
      <c r="E93" s="8"/>
      <c r="F93" s="8"/>
      <c r="G93" s="8"/>
      <c r="H93" s="8"/>
      <c r="I93" s="45">
        <f t="shared" si="1"/>
        <v>0</v>
      </c>
    </row>
    <row r="94" spans="2:9" x14ac:dyDescent="0.35">
      <c r="B94" s="7"/>
      <c r="C94" s="8"/>
      <c r="D94" s="8"/>
      <c r="E94" s="8"/>
      <c r="F94" s="8"/>
      <c r="G94" s="8"/>
      <c r="H94" s="8"/>
      <c r="I94" s="45">
        <f t="shared" si="1"/>
        <v>0</v>
      </c>
    </row>
    <row r="95" spans="2:9" x14ac:dyDescent="0.35">
      <c r="B95" s="44" t="s">
        <v>39</v>
      </c>
      <c r="C95" s="44"/>
      <c r="D95" s="44"/>
      <c r="E95" s="44"/>
      <c r="F95" s="44"/>
      <c r="G95" s="44"/>
      <c r="H95" s="44"/>
      <c r="I95" s="44"/>
    </row>
    <row r="96" spans="2:9" x14ac:dyDescent="0.35">
      <c r="B96" s="7"/>
      <c r="C96" s="8"/>
      <c r="D96" s="8"/>
      <c r="E96" s="8"/>
      <c r="F96" s="8"/>
      <c r="G96" s="8"/>
      <c r="H96" s="8"/>
      <c r="I96" s="45">
        <f t="shared" si="1"/>
        <v>0</v>
      </c>
    </row>
    <row r="97" spans="2:9" x14ac:dyDescent="0.35">
      <c r="B97" s="7"/>
      <c r="C97" s="8"/>
      <c r="D97" s="8"/>
      <c r="E97" s="8"/>
      <c r="F97" s="8"/>
      <c r="G97" s="8"/>
      <c r="H97" s="8"/>
      <c r="I97" s="45">
        <f t="shared" si="1"/>
        <v>0</v>
      </c>
    </row>
    <row r="98" spans="2:9" x14ac:dyDescent="0.35">
      <c r="B98" s="7"/>
      <c r="C98" s="8"/>
      <c r="D98" s="8"/>
      <c r="E98" s="8"/>
      <c r="F98" s="8"/>
      <c r="G98" s="8"/>
      <c r="H98" s="8"/>
      <c r="I98" s="45">
        <f t="shared" si="1"/>
        <v>0</v>
      </c>
    </row>
    <row r="99" spans="2:9" x14ac:dyDescent="0.35">
      <c r="B99" s="7"/>
      <c r="C99" s="8"/>
      <c r="D99" s="8"/>
      <c r="E99" s="8"/>
      <c r="F99" s="8"/>
      <c r="G99" s="8"/>
      <c r="H99" s="8"/>
      <c r="I99" s="45">
        <f t="shared" si="1"/>
        <v>0</v>
      </c>
    </row>
    <row r="100" spans="2:9" x14ac:dyDescent="0.35">
      <c r="B100" s="44" t="s">
        <v>35</v>
      </c>
      <c r="C100" s="44"/>
      <c r="D100" s="44"/>
      <c r="E100" s="44"/>
      <c r="F100" s="44"/>
      <c r="G100" s="44"/>
      <c r="H100" s="44"/>
      <c r="I100" s="44"/>
    </row>
    <row r="101" spans="2:9" x14ac:dyDescent="0.35">
      <c r="B101" s="7"/>
      <c r="C101" s="8"/>
      <c r="D101" s="8"/>
      <c r="E101" s="8"/>
      <c r="F101" s="8"/>
      <c r="G101" s="8"/>
      <c r="H101" s="8"/>
      <c r="I101" s="45">
        <f t="shared" si="1"/>
        <v>0</v>
      </c>
    </row>
    <row r="102" spans="2:9" x14ac:dyDescent="0.35">
      <c r="B102" s="7"/>
      <c r="C102" s="8"/>
      <c r="D102" s="8"/>
      <c r="E102" s="8"/>
      <c r="F102" s="8"/>
      <c r="G102" s="8"/>
      <c r="H102" s="8"/>
      <c r="I102" s="45">
        <f t="shared" si="1"/>
        <v>0</v>
      </c>
    </row>
    <row r="103" spans="2:9" x14ac:dyDescent="0.35">
      <c r="B103" s="7"/>
      <c r="C103" s="8"/>
      <c r="D103" s="8"/>
      <c r="E103" s="8"/>
      <c r="F103" s="8"/>
      <c r="G103" s="8"/>
      <c r="H103" s="8"/>
      <c r="I103" s="45">
        <f t="shared" si="1"/>
        <v>0</v>
      </c>
    </row>
    <row r="104" spans="2:9" x14ac:dyDescent="0.35">
      <c r="B104" s="7"/>
      <c r="C104" s="8"/>
      <c r="D104" s="8"/>
      <c r="E104" s="8"/>
      <c r="F104" s="8"/>
      <c r="G104" s="8"/>
      <c r="H104" s="8"/>
      <c r="I104" s="45">
        <f t="shared" si="1"/>
        <v>0</v>
      </c>
    </row>
    <row r="105" spans="2:9" x14ac:dyDescent="0.35">
      <c r="B105" s="44" t="s">
        <v>36</v>
      </c>
      <c r="C105" s="44"/>
      <c r="D105" s="44"/>
      <c r="E105" s="44"/>
      <c r="F105" s="44"/>
      <c r="G105" s="44"/>
      <c r="H105" s="44"/>
      <c r="I105" s="44"/>
    </row>
    <row r="106" spans="2:9" x14ac:dyDescent="0.35">
      <c r="B106" s="7"/>
      <c r="C106" s="8"/>
      <c r="D106" s="8"/>
      <c r="E106" s="8"/>
      <c r="F106" s="8"/>
      <c r="G106" s="8"/>
      <c r="H106" s="8"/>
      <c r="I106" s="45">
        <f t="shared" si="1"/>
        <v>0</v>
      </c>
    </row>
    <row r="107" spans="2:9" x14ac:dyDescent="0.35">
      <c r="B107" s="7"/>
      <c r="C107" s="8"/>
      <c r="D107" s="8"/>
      <c r="E107" s="8"/>
      <c r="F107" s="8"/>
      <c r="G107" s="8"/>
      <c r="H107" s="8"/>
      <c r="I107" s="45">
        <f t="shared" si="1"/>
        <v>0</v>
      </c>
    </row>
    <row r="108" spans="2:9" ht="15" thickBot="1" x14ac:dyDescent="0.4">
      <c r="B108" s="7"/>
      <c r="C108" s="8"/>
      <c r="D108" s="8"/>
      <c r="E108" s="8"/>
      <c r="F108" s="8"/>
      <c r="G108" s="8"/>
      <c r="H108" s="8"/>
      <c r="I108" s="45">
        <f t="shared" si="1"/>
        <v>0</v>
      </c>
    </row>
    <row r="109" spans="2:9" ht="15" thickBot="1" x14ac:dyDescent="0.4">
      <c r="B109" s="56" t="s">
        <v>25</v>
      </c>
      <c r="C109" s="57">
        <f t="shared" ref="C109:H109" si="2">SUM(C81:C108)</f>
        <v>0</v>
      </c>
      <c r="D109" s="57">
        <f t="shared" si="2"/>
        <v>0</v>
      </c>
      <c r="E109" s="57">
        <f t="shared" si="2"/>
        <v>0</v>
      </c>
      <c r="F109" s="57">
        <f t="shared" si="2"/>
        <v>0</v>
      </c>
      <c r="G109" s="57">
        <f t="shared" si="2"/>
        <v>0</v>
      </c>
      <c r="H109" s="57">
        <f t="shared" si="2"/>
        <v>0</v>
      </c>
      <c r="I109" s="58">
        <f>SUM(C109:H109)</f>
        <v>0</v>
      </c>
    </row>
    <row r="110" spans="2:9" ht="15" thickBot="1" x14ac:dyDescent="0.4">
      <c r="B110" s="59" t="s">
        <v>29</v>
      </c>
      <c r="C110" s="60">
        <f>C109*D12</f>
        <v>0</v>
      </c>
      <c r="D110" s="60">
        <f>D109*D13</f>
        <v>0</v>
      </c>
      <c r="E110" s="60">
        <f>E109*D14</f>
        <v>0</v>
      </c>
      <c r="F110" s="60">
        <f>F109*D15</f>
        <v>0</v>
      </c>
      <c r="G110" s="60">
        <f>G109*D16</f>
        <v>0</v>
      </c>
      <c r="H110" s="61">
        <f>H109*D19</f>
        <v>0</v>
      </c>
      <c r="I110" s="62">
        <f>SUM(C110:H110)</f>
        <v>0</v>
      </c>
    </row>
    <row r="111" spans="2:9" ht="15" thickBot="1" x14ac:dyDescent="0.4">
      <c r="B111" s="63" t="s">
        <v>13</v>
      </c>
      <c r="C111" s="64"/>
      <c r="D111" s="64"/>
      <c r="E111" s="64"/>
      <c r="F111" s="64"/>
      <c r="G111" s="64"/>
      <c r="H111" s="64"/>
      <c r="I111" s="65">
        <f>I77+I110</f>
        <v>0</v>
      </c>
    </row>
    <row r="112" spans="2:9" ht="15" thickBot="1" x14ac:dyDescent="0.4">
      <c r="B112" s="66" t="s">
        <v>17</v>
      </c>
      <c r="C112" s="67"/>
      <c r="D112" s="67"/>
      <c r="E112" s="67"/>
      <c r="F112" s="67"/>
      <c r="G112" s="67"/>
      <c r="H112" s="67"/>
      <c r="I112" s="68">
        <f>I111*1.21</f>
        <v>0</v>
      </c>
    </row>
    <row r="114" spans="2:9" ht="17" customHeight="1" x14ac:dyDescent="0.45">
      <c r="B114" s="69"/>
      <c r="C114" s="69"/>
      <c r="E114" s="70" t="s">
        <v>43</v>
      </c>
      <c r="G114" s="71"/>
      <c r="H114" s="71"/>
      <c r="I114" s="71"/>
    </row>
    <row r="115" spans="2:9" ht="17" customHeight="1" x14ac:dyDescent="0.45">
      <c r="B115" s="69"/>
      <c r="C115" s="69"/>
      <c r="D115" s="72"/>
      <c r="E115" s="70" t="s">
        <v>41</v>
      </c>
      <c r="G115" s="71"/>
      <c r="H115" s="71"/>
      <c r="I115" s="71"/>
    </row>
    <row r="116" spans="2:9" ht="15.5" x14ac:dyDescent="0.35">
      <c r="B116" s="73"/>
      <c r="C116" s="73"/>
      <c r="D116" s="72"/>
      <c r="E116" s="70" t="s">
        <v>42</v>
      </c>
      <c r="G116" s="35"/>
    </row>
    <row r="117" spans="2:9" ht="15.5" x14ac:dyDescent="0.35">
      <c r="B117" s="73"/>
      <c r="C117" s="73"/>
    </row>
    <row r="118" spans="2:9" ht="15.5" x14ac:dyDescent="0.35">
      <c r="B118" s="73"/>
      <c r="C118" s="73"/>
    </row>
    <row r="119" spans="2:9" ht="15.5" x14ac:dyDescent="0.35">
      <c r="B119" s="73"/>
      <c r="C119" s="73"/>
    </row>
    <row r="120" spans="2:9" ht="21" x14ac:dyDescent="0.5">
      <c r="B120" s="74"/>
      <c r="C120" s="73"/>
    </row>
    <row r="121" spans="2:9" ht="21" x14ac:dyDescent="0.5">
      <c r="B121" s="74"/>
      <c r="C121" s="74"/>
    </row>
  </sheetData>
  <sheetProtection algorithmName="SHA-512" hashValue="Jo3bGhqcIy+O1S8amTPus5E9ASGk5t0g922sFQorUnr0OZFcDaj0+sw9oClxkP2Q0wQ9cfXAdeMvjXQAyby4PQ==" saltValue="W9P2yNuREIFwqBnKqYCAZg==" spinCount="100000" sheet="1" objects="1" scenarios="1" selectLockedCells="1"/>
  <mergeCells count="2">
    <mergeCell ref="C10:D10"/>
    <mergeCell ref="B4:F4"/>
  </mergeCells>
  <pageMargins left="0.25" right="0.25" top="0.75" bottom="0.75" header="0.3" footer="0.3"/>
  <pageSetup paperSize="8" scale="61" orientation="portrait" r:id="rId1"/>
  <headerFooter>
    <oddFooter>&amp;L_x000D_&amp;1#&amp;"Calibri"&amp;10&amp;K000000 Intern gebruik</oddFooter>
  </headerFooter>
  <drawing r:id="rId2"/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202601053</vt:lpstr>
      <vt:lpstr>'202601053'!Afdrukbereik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Martinius, K.J. (Kevin)</dc:creator>
  <cp:lastModifiedBy>Urgert, W. (Wilco)</cp:lastModifiedBy>
  <cp:lastPrinted>2026-04-30T13:47:27Z</cp:lastPrinted>
  <dcterms:created xsi:type="dcterms:W3CDTF">2020-01-27T11:37:55Z</dcterms:created>
  <dcterms:modified xsi:type="dcterms:W3CDTF">2026-04-30T14:21:18Z</dcterms:modified>
</cp:coreProperties>
</file>